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НДФЛ 1 -7\"/>
    </mc:Choice>
  </mc:AlternateContent>
  <bookViews>
    <workbookView xWindow="0" yWindow="0" windowWidth="28800" windowHeight="12435"/>
  </bookViews>
  <sheets>
    <sheet name="ндфл 30  2023 (новый ИПЦ)" sheetId="1" r:id="rId1"/>
  </sheets>
  <definedNames>
    <definedName name="a">#REF!</definedName>
    <definedName name="_xlnm.Print_Area" localSheetId="0">'ндфл 30  2023 (новый ИПЦ)'!$A$1:$E$17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4" i="1"/>
  <c r="E14" i="1" s="1"/>
  <c r="G12" i="1"/>
  <c r="C12" i="1"/>
  <c r="C18" i="1" s="1"/>
  <c r="K5" i="1"/>
  <c r="G5" i="1"/>
  <c r="D12" i="1" l="1"/>
  <c r="E12" i="1" l="1"/>
  <c r="E16" i="1" s="1"/>
  <c r="D16" i="1"/>
</calcChain>
</file>

<file path=xl/sharedStrings.xml><?xml version="1.0" encoding="utf-8"?>
<sst xmlns="http://schemas.openxmlformats.org/spreadsheetml/2006/main" count="18" uniqueCount="18">
  <si>
    <t>Р А С Ч Е Т</t>
  </si>
  <si>
    <t>налога на доходы физических лиц с доходов,  полученных физическими лицами в соответствии со статьей 228 Налогового Кодекса Российской Федерации,                                                                                                                                                                        на 2023- 2025 годы</t>
  </si>
  <si>
    <t>(тыс. рублей)</t>
  </si>
  <si>
    <t>2023 год</t>
  </si>
  <si>
    <t>2024 год</t>
  </si>
  <si>
    <t>2025 год</t>
  </si>
  <si>
    <t>1.</t>
  </si>
  <si>
    <t xml:space="preserve">Среднее значение суммы налога, подлежащей к уплате (доплате) в бюджет, по предоставленным налогоплательщиками актуальным декларациям (отчет УФНС по Оренбургской области форма № 5-ДДК за 2018 - 2021 годы) </t>
  </si>
  <si>
    <t>2.</t>
  </si>
  <si>
    <t>Сумма налога, подлежащая к уплате (доплате) в бюджет, включенная в налоговые уведомления в 2022 году</t>
  </si>
  <si>
    <t>3.</t>
  </si>
  <si>
    <t>Индекс роста потребительских цен</t>
  </si>
  <si>
    <t>4.</t>
  </si>
  <si>
    <t>5.</t>
  </si>
  <si>
    <t>Норматив отчислений в областной бюджет (%)</t>
  </si>
  <si>
    <t>6.</t>
  </si>
  <si>
    <t xml:space="preserve">Сумма налога, подлежащая зачислению в областной бюджет </t>
  </si>
  <si>
    <t xml:space="preserve">Прогнозируемая сумма налога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</si>
</sst>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0.000"/>
    <numFmt numFmtId="168" formatCode="_-* #,##0.000_р_._-;\-* #,##0.000_р_._-;_-* &quot;-&quot;??_р_._-;_-@_-"/>
    <numFmt numFmtId="169" formatCode="_-* #,##0.000\ _₽_-;\-* #,##0.000\ _₽_-;_-* &quot;-&quot;???\ _₽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6" fontId="7" fillId="0" borderId="0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8" fillId="0" borderId="0" xfId="1" applyFont="1"/>
    <xf numFmtId="0" fontId="9" fillId="0" borderId="0" xfId="0" applyFont="1"/>
    <xf numFmtId="43" fontId="9" fillId="0" borderId="0" xfId="0" applyNumberFormat="1" applyFont="1"/>
    <xf numFmtId="167" fontId="7" fillId="0" borderId="0" xfId="1" applyNumberFormat="1" applyFont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9" fontId="9" fillId="0" borderId="0" xfId="0" applyNumberFormat="1" applyFont="1"/>
    <xf numFmtId="0" fontId="0" fillId="0" borderId="0" xfId="0" applyFill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wrapText="1"/>
    </xf>
    <xf numFmtId="166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7" fillId="0" borderId="0" xfId="0" applyFont="1" applyBorder="1" applyAlignment="1">
      <alignment horizontal="center"/>
    </xf>
    <xf numFmtId="3" fontId="7" fillId="0" borderId="0" xfId="2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0"/>
  <sheetViews>
    <sheetView tabSelected="1" view="pageBreakPreview" zoomScale="60" zoomScaleNormal="75" workbookViewId="0">
      <selection activeCell="B4" sqref="B3:E4"/>
    </sheetView>
  </sheetViews>
  <sheetFormatPr defaultRowHeight="12.75" x14ac:dyDescent="0.2"/>
  <cols>
    <col min="1" max="1" width="5.5703125" customWidth="1"/>
    <col min="2" max="2" width="31.7109375" customWidth="1"/>
    <col min="3" max="3" width="23.85546875" customWidth="1"/>
    <col min="4" max="4" width="21.140625" customWidth="1"/>
    <col min="5" max="5" width="21" customWidth="1"/>
    <col min="7" max="7" width="25.42578125" customWidth="1"/>
    <col min="8" max="8" width="24.7109375" customWidth="1"/>
    <col min="9" max="11" width="16.85546875" customWidth="1"/>
  </cols>
  <sheetData>
    <row r="1" spans="1:11" ht="18.75" x14ac:dyDescent="0.3">
      <c r="B1" s="28" t="s">
        <v>0</v>
      </c>
      <c r="C1" s="28"/>
      <c r="D1" s="28"/>
      <c r="E1" s="28"/>
    </row>
    <row r="2" spans="1:11" ht="66.599999999999994" customHeight="1" x14ac:dyDescent="0.2">
      <c r="B2" s="29" t="s">
        <v>1</v>
      </c>
      <c r="C2" s="29"/>
      <c r="D2" s="29"/>
      <c r="E2" s="29"/>
    </row>
    <row r="3" spans="1:11" ht="16.5" x14ac:dyDescent="0.25">
      <c r="B3" s="30"/>
      <c r="C3" s="1"/>
      <c r="D3" s="2"/>
      <c r="E3" s="3" t="s">
        <v>2</v>
      </c>
    </row>
    <row r="4" spans="1:11" ht="18.75" x14ac:dyDescent="0.3">
      <c r="A4" s="4"/>
      <c r="B4" s="5"/>
      <c r="C4" s="31" t="s">
        <v>3</v>
      </c>
      <c r="D4" s="32" t="s">
        <v>4</v>
      </c>
      <c r="E4" s="33" t="s">
        <v>5</v>
      </c>
      <c r="G4" s="6"/>
      <c r="H4" s="6"/>
      <c r="I4" s="6"/>
      <c r="J4" s="7"/>
      <c r="K4" s="8"/>
    </row>
    <row r="5" spans="1:11" ht="218.25" customHeight="1" x14ac:dyDescent="0.25">
      <c r="A5" s="9" t="s">
        <v>6</v>
      </c>
      <c r="B5" s="10" t="s">
        <v>7</v>
      </c>
      <c r="C5" s="11">
        <v>418036</v>
      </c>
      <c r="D5" s="12"/>
      <c r="E5" s="12"/>
      <c r="G5" s="13" t="e">
        <f>#REF!+#REF!+73569</f>
        <v>#REF!</v>
      </c>
      <c r="H5">
        <v>141294</v>
      </c>
      <c r="J5">
        <v>217945</v>
      </c>
      <c r="K5">
        <f>H5/J5*100</f>
        <v>64.830117690242943</v>
      </c>
    </row>
    <row r="6" spans="1:11" ht="15" customHeight="1" x14ac:dyDescent="0.2">
      <c r="A6" s="9"/>
      <c r="B6" s="10"/>
      <c r="C6" s="12"/>
      <c r="D6" s="12"/>
      <c r="E6" s="12"/>
      <c r="F6" s="14"/>
      <c r="G6" s="14"/>
      <c r="H6" s="14"/>
      <c r="I6" s="14"/>
      <c r="J6" s="14"/>
      <c r="K6" s="14"/>
    </row>
    <row r="7" spans="1:11" ht="114" customHeight="1" x14ac:dyDescent="0.2">
      <c r="A7" s="9" t="s">
        <v>8</v>
      </c>
      <c r="B7" s="10" t="s">
        <v>9</v>
      </c>
      <c r="C7" s="11">
        <v>114114</v>
      </c>
      <c r="D7" s="11"/>
      <c r="E7" s="11"/>
      <c r="F7" s="14"/>
      <c r="G7" s="14"/>
      <c r="H7" s="14"/>
      <c r="I7" s="14"/>
      <c r="J7" s="14"/>
      <c r="K7" s="14"/>
    </row>
    <row r="8" spans="1:11" ht="18.75" customHeight="1" x14ac:dyDescent="0.2">
      <c r="A8" s="9"/>
      <c r="B8" s="10"/>
      <c r="C8" s="11"/>
      <c r="D8" s="11"/>
      <c r="E8" s="11"/>
      <c r="F8" s="14"/>
      <c r="G8" s="14"/>
      <c r="H8" s="14"/>
      <c r="I8" s="15"/>
      <c r="J8" s="14"/>
      <c r="K8" s="14"/>
    </row>
    <row r="9" spans="1:11" ht="38.25" customHeight="1" x14ac:dyDescent="0.2">
      <c r="A9" s="9" t="s">
        <v>10</v>
      </c>
      <c r="B9" s="10" t="s">
        <v>11</v>
      </c>
      <c r="C9" s="16">
        <v>1.06</v>
      </c>
      <c r="D9" s="16">
        <v>1.0469999999999999</v>
      </c>
      <c r="E9" s="16">
        <v>1.04</v>
      </c>
      <c r="F9" s="17"/>
      <c r="G9" s="14"/>
      <c r="H9" s="14"/>
      <c r="I9" s="14"/>
      <c r="J9" s="14"/>
      <c r="K9" s="14"/>
    </row>
    <row r="10" spans="1:11" ht="15" customHeight="1" x14ac:dyDescent="0.2">
      <c r="A10" s="9"/>
      <c r="B10" s="10"/>
      <c r="C10" s="12"/>
      <c r="D10" s="12"/>
      <c r="E10" s="12"/>
      <c r="F10" s="14"/>
      <c r="G10" s="14"/>
      <c r="H10" s="14"/>
      <c r="I10" s="14"/>
      <c r="J10" s="14"/>
      <c r="K10" s="14"/>
    </row>
    <row r="11" spans="1:11" ht="17.45" hidden="1" customHeight="1" x14ac:dyDescent="0.2">
      <c r="A11" s="9"/>
      <c r="B11" s="10"/>
      <c r="C11" s="12"/>
      <c r="D11" s="12"/>
      <c r="E11" s="12"/>
      <c r="F11" s="14"/>
      <c r="G11" s="14"/>
      <c r="H11" s="14"/>
      <c r="I11" s="14"/>
      <c r="J11" s="14"/>
      <c r="K11" s="14"/>
    </row>
    <row r="12" spans="1:11" ht="43.5" customHeight="1" x14ac:dyDescent="0.2">
      <c r="A12" s="9" t="s">
        <v>12</v>
      </c>
      <c r="B12" s="10" t="s">
        <v>17</v>
      </c>
      <c r="C12" s="11">
        <f>ROUND((C5+C7)*C9,0)</f>
        <v>564079</v>
      </c>
      <c r="D12" s="11">
        <f>ROUND(C12*D9,0)</f>
        <v>590591</v>
      </c>
      <c r="E12" s="11">
        <f>ROUND(D12*E9,0)</f>
        <v>614215</v>
      </c>
      <c r="F12" s="14"/>
      <c r="G12" s="18" t="e">
        <f>(#REF!+#REF!)*C9</f>
        <v>#REF!</v>
      </c>
      <c r="H12" s="14"/>
      <c r="I12" s="14"/>
      <c r="J12" s="14"/>
      <c r="K12" s="14"/>
    </row>
    <row r="13" spans="1:11" ht="15" customHeight="1" x14ac:dyDescent="0.2">
      <c r="A13" s="9"/>
      <c r="B13" s="10"/>
      <c r="C13" s="19"/>
      <c r="D13" s="19"/>
      <c r="E13" s="19"/>
      <c r="F13" s="14"/>
      <c r="G13" s="14"/>
      <c r="H13" s="14"/>
      <c r="I13" s="14"/>
      <c r="J13" s="14"/>
      <c r="K13" s="14"/>
    </row>
    <row r="14" spans="1:11" ht="34.9" customHeight="1" x14ac:dyDescent="0.2">
      <c r="A14" s="20" t="s">
        <v>13</v>
      </c>
      <c r="B14" s="21" t="s">
        <v>14</v>
      </c>
      <c r="C14" s="22">
        <v>66</v>
      </c>
      <c r="D14" s="22">
        <f>C14</f>
        <v>66</v>
      </c>
      <c r="E14" s="22">
        <f>D14</f>
        <v>66</v>
      </c>
    </row>
    <row r="15" spans="1:11" ht="15" customHeight="1" x14ac:dyDescent="0.2">
      <c r="A15" s="9"/>
      <c r="B15" s="21"/>
      <c r="C15" s="22"/>
      <c r="D15" s="22"/>
      <c r="E15" s="22"/>
    </row>
    <row r="16" spans="1:11" ht="34.15" customHeight="1" x14ac:dyDescent="0.2">
      <c r="A16" s="20" t="s">
        <v>15</v>
      </c>
      <c r="B16" s="21" t="s">
        <v>16</v>
      </c>
      <c r="C16" s="23">
        <f>ROUND(C12/100*C14,0)</f>
        <v>372292</v>
      </c>
      <c r="D16" s="23">
        <f>ROUND(D12/100*D14,0)</f>
        <v>389790</v>
      </c>
      <c r="E16" s="23">
        <f>ROUND(E12/100*E14,0)</f>
        <v>405382</v>
      </c>
    </row>
    <row r="17" spans="1:5" ht="17.45" customHeight="1" x14ac:dyDescent="0.3">
      <c r="A17" s="24"/>
      <c r="B17" s="25"/>
      <c r="C17" s="11"/>
      <c r="D17" s="11"/>
      <c r="E17" s="11"/>
    </row>
    <row r="18" spans="1:5" ht="55.5" customHeight="1" x14ac:dyDescent="0.3">
      <c r="C18" s="26">
        <f>C12-C16</f>
        <v>191787</v>
      </c>
      <c r="D18" s="27"/>
    </row>
    <row r="19" spans="1:5" ht="18.75" x14ac:dyDescent="0.3">
      <c r="A19" s="24"/>
      <c r="B19" s="25"/>
      <c r="C19" s="25"/>
      <c r="D19" s="25"/>
    </row>
    <row r="20" spans="1:5" ht="18" customHeight="1" x14ac:dyDescent="0.3">
      <c r="C20" s="25"/>
      <c r="D20" s="25"/>
    </row>
  </sheetData>
  <mergeCells count="2">
    <mergeCell ref="B1:E1"/>
    <mergeCell ref="B2:E2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ндфл 30  2023 (новый ИПЦ)</vt:lpstr>
      <vt:lpstr>'ндфл 30  2023 (новый ИПЦ)'!Область_печати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dcterms:created xsi:type="dcterms:W3CDTF">2022-10-18T10:43:24Z</dcterms:created>
  <dcterms:modified xsi:type="dcterms:W3CDTF">2022-10-18T11:30:01Z</dcterms:modified>
</cp:coreProperties>
</file>